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D12" i="1"/>
  <c r="B13" i="1"/>
  <c r="B12" i="1"/>
  <c r="E12" i="1"/>
  <c r="C12" i="1"/>
  <c r="E10" i="1"/>
  <c r="C10" i="1"/>
  <c r="D10" i="1"/>
  <c r="E43" i="1"/>
  <c r="D43" i="1"/>
  <c r="C43" i="1"/>
  <c r="B43" i="1"/>
  <c r="E33" i="1" l="1"/>
  <c r="E44" i="1" s="1"/>
  <c r="E48" i="1" s="1"/>
  <c r="D33" i="1"/>
  <c r="C33" i="1"/>
  <c r="C44" i="1" s="1"/>
  <c r="C48" i="1" s="1"/>
  <c r="B33" i="1"/>
  <c r="E9" i="1"/>
  <c r="D9" i="1"/>
  <c r="C9" i="1"/>
  <c r="B9" i="1"/>
  <c r="B10" i="1"/>
  <c r="D11" i="1"/>
  <c r="B11" i="1"/>
  <c r="E7" i="1"/>
  <c r="C7" i="1"/>
  <c r="E6" i="1"/>
  <c r="C6" i="1"/>
  <c r="D7" i="1" l="1"/>
  <c r="B7" i="1"/>
  <c r="D6" i="1"/>
  <c r="B6" i="1"/>
</calcChain>
</file>

<file path=xl/sharedStrings.xml><?xml version="1.0" encoding="utf-8"?>
<sst xmlns="http://schemas.openxmlformats.org/spreadsheetml/2006/main" count="43" uniqueCount="41">
  <si>
    <t xml:space="preserve">план </t>
  </si>
  <si>
    <t>ед</t>
  </si>
  <si>
    <t>руб</t>
  </si>
  <si>
    <t>касса</t>
  </si>
  <si>
    <t>МФЦ</t>
  </si>
  <si>
    <t>СЭОМИ</t>
  </si>
  <si>
    <t>Электрон</t>
  </si>
  <si>
    <t>МУЗЫК</t>
  </si>
  <si>
    <t>худож</t>
  </si>
  <si>
    <t>МЦБС</t>
  </si>
  <si>
    <t>ЦДО</t>
  </si>
  <si>
    <t>ИТОГО ДОП</t>
  </si>
  <si>
    <t>музей</t>
  </si>
  <si>
    <t>клуб 1 мая чел</t>
  </si>
  <si>
    <t>единица</t>
  </si>
  <si>
    <t>бер</t>
  </si>
  <si>
    <t>брян</t>
  </si>
  <si>
    <t>выс</t>
  </si>
  <si>
    <t>крас</t>
  </si>
  <si>
    <t>най</t>
  </si>
  <si>
    <t>ивай</t>
  </si>
  <si>
    <t>рас</t>
  </si>
  <si>
    <t>павл</t>
  </si>
  <si>
    <t>пис</t>
  </si>
  <si>
    <t>роб</t>
  </si>
  <si>
    <t>ручеек</t>
  </si>
  <si>
    <t>рюх</t>
  </si>
  <si>
    <t>гута</t>
  </si>
  <si>
    <t>старосель</t>
  </si>
  <si>
    <t>ХЭС</t>
  </si>
  <si>
    <t>ЦСПС</t>
  </si>
  <si>
    <t>ИТОГОшколы</t>
  </si>
  <si>
    <t>Березка</t>
  </si>
  <si>
    <t>дельф</t>
  </si>
  <si>
    <t>звезд</t>
  </si>
  <si>
    <t>ромаш</t>
  </si>
  <si>
    <t>рябин</t>
  </si>
  <si>
    <t>сол</t>
  </si>
  <si>
    <t>Итого сады</t>
  </si>
  <si>
    <t xml:space="preserve">ВСЕГО </t>
  </si>
  <si>
    <t>лиз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</si>
</sst>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4" xfId="0" applyBorder="1"/>
    <xf numFmtId="0" fontId="3" fillId="0" borderId="6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4" xfId="0" applyFont="1" applyFill="1" applyBorder="1"/>
    <xf numFmtId="0" fontId="2" fillId="0" borderId="1" xfId="0" applyFont="1" applyBorder="1"/>
    <xf numFmtId="0" fontId="2" fillId="0" borderId="4" xfId="0" applyFont="1" applyBorder="1"/>
    <xf numFmtId="0" fontId="3" fillId="0" borderId="6" xfId="0" applyFont="1" applyFill="1" applyBorder="1"/>
    <xf numFmtId="0" fontId="0" fillId="0" borderId="0" xfId="0" applyAlignment="1">
      <alignment horizontal="center"/>
    </xf>
    <xf numFmtId="0" fontId="1" fillId="0" borderId="4" xfId="0" applyFont="1" applyFill="1" applyBorder="1"/>
    <xf numFmtId="4" fontId="3" fillId="0" borderId="0" xfId="0" applyNumberFormat="1" applyFont="1"/>
    <xf numFmtId="4" fontId="0" fillId="0" borderId="2" xfId="0" applyNumberFormat="1" applyBorder="1"/>
    <xf numFmtId="4" fontId="0" fillId="0" borderId="0" xfId="0" applyNumberFormat="1" applyBorder="1"/>
    <xf numFmtId="4" fontId="0" fillId="0" borderId="0" xfId="0" applyNumberFormat="1" applyFill="1" applyBorder="1"/>
    <xf numFmtId="4" fontId="3" fillId="0" borderId="7" xfId="0" applyNumberFormat="1" applyFont="1" applyBorder="1"/>
    <xf numFmtId="4" fontId="2" fillId="0" borderId="2" xfId="0" applyNumberFormat="1" applyFont="1" applyBorder="1"/>
    <xf numFmtId="4" fontId="2" fillId="0" borderId="0" xfId="0" applyNumberFormat="1" applyFont="1" applyBorder="1"/>
    <xf numFmtId="4" fontId="0" fillId="0" borderId="0" xfId="0" applyNumberFormat="1"/>
    <xf numFmtId="4" fontId="5" fillId="0" borderId="0" xfId="0" applyNumberFormat="1" applyFont="1"/>
    <xf numFmtId="4" fontId="4" fillId="0" borderId="2" xfId="0" applyNumberFormat="1" applyFont="1" applyBorder="1"/>
    <xf numFmtId="4" fontId="4" fillId="0" borderId="0" xfId="0" applyNumberFormat="1" applyFont="1" applyBorder="1"/>
    <xf numFmtId="4" fontId="5" fillId="0" borderId="7" xfId="0" applyNumberFormat="1" applyFont="1" applyBorder="1"/>
    <xf numFmtId="4" fontId="4" fillId="0" borderId="0" xfId="0" applyNumberFormat="1" applyFont="1"/>
    <xf numFmtId="4" fontId="4" fillId="0" borderId="3" xfId="0" applyNumberFormat="1" applyFont="1" applyBorder="1"/>
    <xf numFmtId="4" fontId="4" fillId="0" borderId="5" xfId="0" applyNumberFormat="1" applyFont="1" applyBorder="1"/>
    <xf numFmtId="4" fontId="5" fillId="0" borderId="8" xfId="0" applyNumberFormat="1" applyFont="1" applyBorder="1"/>
    <xf numFmtId="4" fontId="6" fillId="0" borderId="0" xfId="0" applyNumberFormat="1" applyFont="1" applyBorder="1"/>
    <xf numFmtId="4" fontId="6" fillId="0" borderId="2" xfId="0" applyNumberFormat="1" applyFont="1" applyBorder="1"/>
    <xf numFmtId="0" fontId="2" fillId="0" borderId="1" xfId="0" applyFont="1" applyFill="1" applyBorder="1"/>
    <xf numFmtId="0" fontId="2" fillId="0" borderId="9" xfId="0" applyFont="1" applyFill="1" applyBorder="1"/>
    <xf numFmtId="4" fontId="2" fillId="0" borderId="10" xfId="0" applyNumberFormat="1" applyFont="1" applyBorder="1"/>
    <xf numFmtId="4" fontId="7" fillId="0" borderId="0" xfId="0" applyNumberFormat="1" applyFont="1"/>
    <xf numFmtId="4" fontId="6" fillId="0" borderId="3" xfId="0" applyNumberFormat="1" applyFont="1" applyBorder="1"/>
    <xf numFmtId="4" fontId="6" fillId="0" borderId="5" xfId="0" applyNumberFormat="1" applyFont="1" applyBorder="1"/>
    <xf numFmtId="4" fontId="6" fillId="0" borderId="10" xfId="0" applyNumberFormat="1" applyFont="1" applyBorder="1"/>
    <xf numFmtId="4" fontId="6" fillId="0" borderId="11" xfId="0" applyNumberFormat="1" applyFont="1" applyBorder="1"/>
    <xf numFmtId="4" fontId="7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="86" zoomScaleNormal="86" workbookViewId="0">
      <selection activeCell="K32" sqref="K32"/>
    </sheetView>
  </sheetViews>
  <sheetFormatPr defaultRowHeight="15" x14ac:dyDescent="0.25"/>
  <cols>
    <col min="1" max="1" width="14.140625" customWidth="1"/>
    <col min="2" max="2" width="11.5703125" customWidth="1"/>
    <col min="3" max="3" width="17.42578125" customWidth="1"/>
    <col min="4" max="4" width="11.42578125" customWidth="1"/>
    <col min="5" max="5" width="16.85546875" customWidth="1"/>
    <col min="7" max="7" width="15.140625" customWidth="1"/>
    <col min="8" max="8" width="21.28515625" customWidth="1"/>
  </cols>
  <sheetData>
    <row r="1" spans="1:5" x14ac:dyDescent="0.25">
      <c r="A1" s="10"/>
      <c r="B1" s="10" t="s">
        <v>0</v>
      </c>
      <c r="C1" s="10"/>
      <c r="D1" s="10" t="s">
        <v>3</v>
      </c>
      <c r="E1" s="10"/>
    </row>
    <row r="2" spans="1:5" x14ac:dyDescent="0.25">
      <c r="A2" s="10"/>
      <c r="B2" t="s">
        <v>1</v>
      </c>
      <c r="C2" t="s">
        <v>2</v>
      </c>
      <c r="D2" t="s">
        <v>1</v>
      </c>
      <c r="E2" t="s">
        <v>2</v>
      </c>
    </row>
    <row r="3" spans="1:5" x14ac:dyDescent="0.25">
      <c r="A3" s="4" t="s">
        <v>4</v>
      </c>
      <c r="B3" s="12">
        <v>50000</v>
      </c>
      <c r="C3" s="33">
        <v>3690050</v>
      </c>
      <c r="D3" s="12">
        <v>53899</v>
      </c>
      <c r="E3" s="20">
        <v>3629283.23</v>
      </c>
    </row>
    <row r="4" spans="1:5" x14ac:dyDescent="0.25">
      <c r="A4" s="4" t="s">
        <v>5</v>
      </c>
      <c r="B4" s="12">
        <v>7.4671000000000003</v>
      </c>
      <c r="C4" s="33">
        <v>4962520</v>
      </c>
      <c r="D4" s="12">
        <v>7.4671000000000003</v>
      </c>
      <c r="E4" s="20">
        <v>4951422.05</v>
      </c>
    </row>
    <row r="5" spans="1:5" x14ac:dyDescent="0.25">
      <c r="A5" s="1" t="s">
        <v>6</v>
      </c>
      <c r="B5" s="13">
        <v>156800</v>
      </c>
      <c r="C5" s="29">
        <v>11171066</v>
      </c>
      <c r="D5" s="13">
        <v>140943.29999999999</v>
      </c>
      <c r="E5" s="25">
        <v>10919707.41</v>
      </c>
    </row>
    <row r="6" spans="1:5" x14ac:dyDescent="0.25">
      <c r="A6" s="2" t="s">
        <v>7</v>
      </c>
      <c r="B6" s="14">
        <f>3900+17000+2050+1350+65000</f>
        <v>89300</v>
      </c>
      <c r="C6" s="28">
        <f>366000+1281500+137300+68650+9588988</f>
        <v>11442438</v>
      </c>
      <c r="D6" s="14">
        <f>3900+17000+2050+1350+65000</f>
        <v>89300</v>
      </c>
      <c r="E6" s="26">
        <f>362700+1273270+136420+68200+9527909</f>
        <v>11368499</v>
      </c>
    </row>
    <row r="7" spans="1:5" x14ac:dyDescent="0.25">
      <c r="A7" s="2" t="s">
        <v>8</v>
      </c>
      <c r="B7" s="14">
        <f>18432+3456</f>
        <v>21888</v>
      </c>
      <c r="C7" s="28">
        <f>3839200+1279742</f>
        <v>5118942</v>
      </c>
      <c r="D7" s="14">
        <f>18216+6226</f>
        <v>24442</v>
      </c>
      <c r="E7" s="26">
        <f>3692100.5+1229459.38</f>
        <v>4921559.88</v>
      </c>
    </row>
    <row r="8" spans="1:5" x14ac:dyDescent="0.25">
      <c r="A8" s="2" t="s">
        <v>10</v>
      </c>
      <c r="B8" s="15">
        <v>90000</v>
      </c>
      <c r="C8" s="28">
        <v>10699000</v>
      </c>
      <c r="D8" s="15">
        <v>127986</v>
      </c>
      <c r="E8" s="35">
        <v>10565482.52</v>
      </c>
    </row>
    <row r="9" spans="1:5" x14ac:dyDescent="0.25">
      <c r="A9" s="3" t="s">
        <v>11</v>
      </c>
      <c r="B9" s="16">
        <f>SUM(B5:B8)</f>
        <v>357988</v>
      </c>
      <c r="C9" s="38">
        <f>SUM(C5:C8)</f>
        <v>38431446</v>
      </c>
      <c r="D9" s="16">
        <f>SUM(D5:D8)</f>
        <v>382671.3</v>
      </c>
      <c r="E9" s="23">
        <f>SUM(E5:E8)</f>
        <v>37775248.810000002</v>
      </c>
    </row>
    <row r="10" spans="1:5" x14ac:dyDescent="0.25">
      <c r="A10" s="4" t="s">
        <v>9</v>
      </c>
      <c r="B10" s="12">
        <f>163164+12000+66836+350</f>
        <v>242350</v>
      </c>
      <c r="C10" s="33">
        <f>13580116+4191000</f>
        <v>17771116</v>
      </c>
      <c r="D10" s="12">
        <f>164736+33800+67256+527</f>
        <v>266319</v>
      </c>
      <c r="E10" s="20">
        <f>13375006.08+3996673.84</f>
        <v>17371679.920000002</v>
      </c>
    </row>
    <row r="11" spans="1:5" x14ac:dyDescent="0.25">
      <c r="A11" s="4" t="s">
        <v>12</v>
      </c>
      <c r="B11" s="12">
        <f>17000+3730+6400</f>
        <v>27130</v>
      </c>
      <c r="C11" s="33">
        <v>2408690</v>
      </c>
      <c r="D11" s="12">
        <f>17600+3730+6400</f>
        <v>27730</v>
      </c>
      <c r="E11" s="20">
        <v>2310509.16</v>
      </c>
    </row>
    <row r="12" spans="1:5" x14ac:dyDescent="0.25">
      <c r="A12" s="4" t="s">
        <v>13</v>
      </c>
      <c r="B12" s="12">
        <f>451680+1558+19200+96+25000+19700+61</f>
        <v>517295</v>
      </c>
      <c r="C12" s="33">
        <f>25360590+2400000+3050276+1230000+1914000</f>
        <v>33954866</v>
      </c>
      <c r="D12" s="12">
        <f>444585+1616+24127+96+23750+16815+61</f>
        <v>511050</v>
      </c>
      <c r="E12" s="20">
        <f>25031644.24+2226000+2922956.63+1149687+1882447.29</f>
        <v>33212735.159999996</v>
      </c>
    </row>
    <row r="13" spans="1:5" x14ac:dyDescent="0.25">
      <c r="A13" s="5" t="s">
        <v>14</v>
      </c>
      <c r="B13" s="12">
        <f>145+1000+2446+5+4</f>
        <v>3600</v>
      </c>
      <c r="C13" s="20"/>
      <c r="D13" s="12">
        <f>159+1000+2415+5+4</f>
        <v>3583</v>
      </c>
      <c r="E13" s="20"/>
    </row>
    <row r="14" spans="1:5" x14ac:dyDescent="0.25">
      <c r="A14" s="1">
        <v>1</v>
      </c>
      <c r="B14" s="13">
        <v>512</v>
      </c>
      <c r="C14" s="21">
        <v>23845813.25</v>
      </c>
      <c r="D14" s="13">
        <v>513</v>
      </c>
      <c r="E14" s="34">
        <v>23573757.140000001</v>
      </c>
    </row>
    <row r="15" spans="1:5" x14ac:dyDescent="0.25">
      <c r="A15" s="2">
        <v>2</v>
      </c>
      <c r="B15" s="14">
        <v>569</v>
      </c>
      <c r="C15" s="28">
        <v>21172754.010000002</v>
      </c>
      <c r="D15" s="14">
        <v>561</v>
      </c>
      <c r="E15" s="35">
        <v>21172754.010000002</v>
      </c>
    </row>
    <row r="16" spans="1:5" x14ac:dyDescent="0.25">
      <c r="A16" s="2">
        <v>3</v>
      </c>
      <c r="B16" s="14">
        <v>771</v>
      </c>
      <c r="C16" s="22">
        <v>31880366</v>
      </c>
      <c r="D16" s="14">
        <v>775</v>
      </c>
      <c r="E16" s="35">
        <v>31487480.239999998</v>
      </c>
    </row>
    <row r="17" spans="1:5" x14ac:dyDescent="0.25">
      <c r="A17" s="2">
        <v>4</v>
      </c>
      <c r="B17" s="14">
        <v>554</v>
      </c>
      <c r="C17" s="28">
        <v>22207650.280000001</v>
      </c>
      <c r="D17" s="14">
        <v>557</v>
      </c>
      <c r="E17" s="35">
        <v>21756885.75</v>
      </c>
    </row>
    <row r="18" spans="1:5" x14ac:dyDescent="0.25">
      <c r="A18" s="2">
        <v>5</v>
      </c>
      <c r="B18" s="14">
        <v>455</v>
      </c>
      <c r="C18" s="28">
        <v>18435678.780000001</v>
      </c>
      <c r="D18" s="14">
        <v>453</v>
      </c>
      <c r="E18" s="35">
        <v>18325335.870000001</v>
      </c>
    </row>
    <row r="19" spans="1:5" x14ac:dyDescent="0.25">
      <c r="A19" s="2" t="s">
        <v>15</v>
      </c>
      <c r="B19" s="14">
        <v>49</v>
      </c>
      <c r="C19" s="28">
        <v>9845287.5899999999</v>
      </c>
      <c r="D19" s="14">
        <v>50</v>
      </c>
      <c r="E19" s="35">
        <v>9748209.9199999999</v>
      </c>
    </row>
    <row r="20" spans="1:5" x14ac:dyDescent="0.25">
      <c r="A20" s="2" t="s">
        <v>16</v>
      </c>
      <c r="B20" s="14">
        <v>38</v>
      </c>
      <c r="C20" s="22">
        <v>6976262.3099999996</v>
      </c>
      <c r="D20" s="14">
        <v>39</v>
      </c>
      <c r="E20" s="35">
        <v>6976061.7000000002</v>
      </c>
    </row>
    <row r="21" spans="1:5" x14ac:dyDescent="0.25">
      <c r="A21" s="2" t="s">
        <v>17</v>
      </c>
      <c r="B21" s="14">
        <v>99</v>
      </c>
      <c r="C21" s="22">
        <v>13234536.07</v>
      </c>
      <c r="D21" s="14">
        <v>98</v>
      </c>
      <c r="E21" s="35">
        <v>13083909.310000001</v>
      </c>
    </row>
    <row r="22" spans="1:5" x14ac:dyDescent="0.25">
      <c r="A22" s="2" t="s">
        <v>18</v>
      </c>
      <c r="B22" s="14">
        <v>75</v>
      </c>
      <c r="C22" s="28">
        <v>9614426.2599999998</v>
      </c>
      <c r="D22" s="14">
        <v>71</v>
      </c>
      <c r="E22" s="35">
        <v>9436151.0700000003</v>
      </c>
    </row>
    <row r="23" spans="1:5" x14ac:dyDescent="0.25">
      <c r="A23" s="2" t="s">
        <v>19</v>
      </c>
      <c r="B23" s="14">
        <v>94</v>
      </c>
      <c r="C23" s="28">
        <v>11517777.58</v>
      </c>
      <c r="D23" s="14">
        <v>85</v>
      </c>
      <c r="E23" s="35">
        <v>11371790.84</v>
      </c>
    </row>
    <row r="24" spans="1:5" x14ac:dyDescent="0.25">
      <c r="A24" s="2" t="s">
        <v>20</v>
      </c>
      <c r="B24" s="14">
        <v>44</v>
      </c>
      <c r="C24" s="28">
        <v>7375428.6799999997</v>
      </c>
      <c r="D24" s="14">
        <v>44</v>
      </c>
      <c r="E24" s="35">
        <v>7375428.6799999997</v>
      </c>
    </row>
    <row r="25" spans="1:5" x14ac:dyDescent="0.25">
      <c r="A25" s="2" t="s">
        <v>21</v>
      </c>
      <c r="B25" s="14">
        <v>76</v>
      </c>
      <c r="C25" s="28">
        <v>9714437.0800000001</v>
      </c>
      <c r="D25" s="14">
        <v>79</v>
      </c>
      <c r="E25" s="35">
        <v>9714437.0800000001</v>
      </c>
    </row>
    <row r="26" spans="1:5" x14ac:dyDescent="0.25">
      <c r="A26" s="2" t="s">
        <v>22</v>
      </c>
      <c r="B26" s="14">
        <v>83</v>
      </c>
      <c r="C26" s="28">
        <v>10000968.83</v>
      </c>
      <c r="D26" s="14">
        <v>83</v>
      </c>
      <c r="E26" s="35">
        <v>9917083.3699999992</v>
      </c>
    </row>
    <row r="27" spans="1:5" x14ac:dyDescent="0.25">
      <c r="A27" s="2" t="s">
        <v>23</v>
      </c>
      <c r="B27" s="14">
        <v>57</v>
      </c>
      <c r="C27" s="28">
        <v>10501614.67</v>
      </c>
      <c r="D27" s="14">
        <v>57</v>
      </c>
      <c r="E27" s="35">
        <v>10299003.85</v>
      </c>
    </row>
    <row r="28" spans="1:5" x14ac:dyDescent="0.25">
      <c r="A28" s="2" t="s">
        <v>24</v>
      </c>
      <c r="B28" s="14">
        <v>30</v>
      </c>
      <c r="C28" s="28">
        <v>5101890.59</v>
      </c>
      <c r="D28" s="14">
        <v>27</v>
      </c>
      <c r="E28" s="35">
        <v>5101738.43</v>
      </c>
    </row>
    <row r="29" spans="1:5" x14ac:dyDescent="0.25">
      <c r="A29" s="2" t="s">
        <v>26</v>
      </c>
      <c r="B29" s="14">
        <v>42</v>
      </c>
      <c r="C29" s="28">
        <v>5292666.97</v>
      </c>
      <c r="D29" s="14">
        <v>42</v>
      </c>
      <c r="E29" s="35">
        <v>5292666.97</v>
      </c>
    </row>
    <row r="30" spans="1:5" x14ac:dyDescent="0.25">
      <c r="A30" s="2" t="s">
        <v>27</v>
      </c>
      <c r="B30" s="14">
        <v>58</v>
      </c>
      <c r="C30" s="28">
        <v>9247034.6400000006</v>
      </c>
      <c r="D30" s="14">
        <v>53</v>
      </c>
      <c r="E30" s="35">
        <v>9247034.6400000006</v>
      </c>
    </row>
    <row r="31" spans="1:5" x14ac:dyDescent="0.25">
      <c r="A31" s="2" t="s">
        <v>40</v>
      </c>
      <c r="B31" s="14"/>
      <c r="C31" s="28">
        <v>3539393.23</v>
      </c>
      <c r="D31" s="14"/>
      <c r="E31" s="35">
        <v>3539393.23</v>
      </c>
    </row>
    <row r="32" spans="1:5" x14ac:dyDescent="0.25">
      <c r="A32" s="2" t="s">
        <v>28</v>
      </c>
      <c r="B32" s="14">
        <v>48</v>
      </c>
      <c r="C32" s="28">
        <v>7808457.8600000003</v>
      </c>
      <c r="D32" s="14">
        <v>49</v>
      </c>
      <c r="E32" s="35">
        <v>7799324.9900000002</v>
      </c>
    </row>
    <row r="33" spans="1:5" x14ac:dyDescent="0.25">
      <c r="A33" s="3" t="s">
        <v>31</v>
      </c>
      <c r="B33" s="16">
        <f>SUM(B14:B32)</f>
        <v>3654</v>
      </c>
      <c r="C33" s="23">
        <f>SUM(C14:C32)</f>
        <v>237312444.68000004</v>
      </c>
      <c r="D33" s="16">
        <f>SUM(D14:D32)</f>
        <v>3636</v>
      </c>
      <c r="E33" s="27">
        <f>SUM(E14:E32)</f>
        <v>235218447.09</v>
      </c>
    </row>
    <row r="34" spans="1:5" x14ac:dyDescent="0.25">
      <c r="A34" s="7" t="s">
        <v>30</v>
      </c>
      <c r="B34" s="17">
        <v>4300</v>
      </c>
      <c r="C34" s="29">
        <v>1155000</v>
      </c>
      <c r="D34" s="17">
        <v>4275</v>
      </c>
      <c r="E34" s="34">
        <v>1134902.6000000001</v>
      </c>
    </row>
    <row r="35" spans="1:5" x14ac:dyDescent="0.25">
      <c r="A35" s="8" t="s">
        <v>29</v>
      </c>
      <c r="B35" s="18">
        <v>70500</v>
      </c>
      <c r="C35" s="28">
        <v>23438800</v>
      </c>
      <c r="D35" s="18">
        <v>70500</v>
      </c>
      <c r="E35" s="35">
        <v>23395700.649999999</v>
      </c>
    </row>
    <row r="36" spans="1:5" x14ac:dyDescent="0.25">
      <c r="A36" s="8" t="s">
        <v>25</v>
      </c>
      <c r="B36" s="18">
        <v>305</v>
      </c>
      <c r="C36" s="22">
        <v>396423.8</v>
      </c>
      <c r="D36" s="18">
        <v>295</v>
      </c>
      <c r="E36" s="26">
        <v>380715.49</v>
      </c>
    </row>
    <row r="37" spans="1:5" x14ac:dyDescent="0.25">
      <c r="A37" s="30" t="s">
        <v>32</v>
      </c>
      <c r="B37" s="17">
        <v>86</v>
      </c>
      <c r="C37" s="29">
        <v>5267150.3</v>
      </c>
      <c r="D37" s="17">
        <v>90</v>
      </c>
      <c r="E37" s="34">
        <v>5227981.49</v>
      </c>
    </row>
    <row r="38" spans="1:5" x14ac:dyDescent="0.25">
      <c r="A38" s="6" t="s">
        <v>33</v>
      </c>
      <c r="B38" s="18">
        <v>149</v>
      </c>
      <c r="C38" s="28">
        <v>14500831.619999999</v>
      </c>
      <c r="D38" s="18">
        <v>151</v>
      </c>
      <c r="E38" s="35">
        <v>14338036.33</v>
      </c>
    </row>
    <row r="39" spans="1:5" x14ac:dyDescent="0.25">
      <c r="A39" s="6" t="s">
        <v>34</v>
      </c>
      <c r="B39" s="18">
        <v>265</v>
      </c>
      <c r="C39" s="28">
        <v>17626975.91</v>
      </c>
      <c r="D39" s="18">
        <v>257</v>
      </c>
      <c r="E39" s="35">
        <v>17430146.140000001</v>
      </c>
    </row>
    <row r="40" spans="1:5" x14ac:dyDescent="0.25">
      <c r="A40" s="6" t="s">
        <v>35</v>
      </c>
      <c r="B40" s="18">
        <v>271</v>
      </c>
      <c r="C40" s="28">
        <v>17265842.609999999</v>
      </c>
      <c r="D40" s="18">
        <v>275</v>
      </c>
      <c r="E40" s="35">
        <v>17157580.149999999</v>
      </c>
    </row>
    <row r="41" spans="1:5" x14ac:dyDescent="0.25">
      <c r="A41" s="6" t="s">
        <v>36</v>
      </c>
      <c r="B41" s="18">
        <v>163</v>
      </c>
      <c r="C41" s="22">
        <v>9539469.8300000001</v>
      </c>
      <c r="D41" s="18">
        <v>162</v>
      </c>
      <c r="E41" s="35">
        <v>9464978.5299999993</v>
      </c>
    </row>
    <row r="42" spans="1:5" x14ac:dyDescent="0.25">
      <c r="A42" s="31" t="s">
        <v>37</v>
      </c>
      <c r="B42" s="32">
        <v>306</v>
      </c>
      <c r="C42" s="36">
        <v>18241366.960000001</v>
      </c>
      <c r="D42" s="32">
        <v>300</v>
      </c>
      <c r="E42" s="37">
        <v>18077689.75</v>
      </c>
    </row>
    <row r="43" spans="1:5" x14ac:dyDescent="0.25">
      <c r="A43" s="9" t="s">
        <v>38</v>
      </c>
      <c r="B43" s="16">
        <f>SUM(B37:B42)</f>
        <v>1240</v>
      </c>
      <c r="C43" s="23">
        <f>SUM(C37:C42)</f>
        <v>82441637.229999989</v>
      </c>
      <c r="D43" s="23">
        <f>SUM(D37:D42)</f>
        <v>1235</v>
      </c>
      <c r="E43" s="23">
        <f>SUM(E37:E42)</f>
        <v>81696412.390000001</v>
      </c>
    </row>
    <row r="44" spans="1:5" x14ac:dyDescent="0.25">
      <c r="A44" s="11" t="s">
        <v>39</v>
      </c>
      <c r="B44" s="19"/>
      <c r="C44" s="24">
        <f>SUM(C3,C4,C9,C10,C11,C12,C33,C34,C35,C36,C43)</f>
        <v>445962993.71000004</v>
      </c>
      <c r="D44" s="24"/>
      <c r="E44" s="24">
        <f>SUM(E3,E4,E9,E10,E11,E12,E33,E34,E35,E36,E43)</f>
        <v>441077056.55000001</v>
      </c>
    </row>
    <row r="46" spans="1:5" x14ac:dyDescent="0.25">
      <c r="C46" s="19">
        <v>445962993.70999998</v>
      </c>
      <c r="D46" s="19"/>
      <c r="E46" s="19">
        <v>441077056.55000001</v>
      </c>
    </row>
    <row r="48" spans="1:5" x14ac:dyDescent="0.25">
      <c r="C48" s="19">
        <f>SUM(C46-C44)</f>
        <v>-5.9604644775390625E-8</v>
      </c>
      <c r="E48" s="19">
        <f>SUM(E46-E44)</f>
        <v>0</v>
      </c>
    </row>
  </sheetData>
  <mergeCells count="3">
    <mergeCell ref="B1:C1"/>
    <mergeCell ref="D1:E1"/>
    <mergeCell ref="A1: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2020-04-01T08:44:54Z</dcterms:modified>
</cp:coreProperties>
</file>